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4道路施設・高規格道路建設課\01道路管理\■■■ 【 個人ファイル】◆◆◆\R7~𠮷沢\07_工事\R8\融雪施設\第7475号_国道338号融雪ポンプ更新工事（脇野沢）\当初\04_電子縦覧\"/>
    </mc:Choice>
  </mc:AlternateContent>
  <xr:revisionPtr revIDLastSave="0" documentId="13_ncr:1_{0DF5DFC2-D313-4836-B264-E5D18AC0DC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" i="1" l="1"/>
  <c r="G92" i="1"/>
  <c r="G86" i="1"/>
  <c r="G80" i="1"/>
  <c r="G74" i="1"/>
  <c r="G68" i="1"/>
  <c r="G62" i="1"/>
  <c r="G59" i="1"/>
  <c r="G53" i="1"/>
  <c r="G50" i="1" s="1"/>
  <c r="G32" i="1"/>
  <c r="G29" i="1"/>
  <c r="G41" i="1" s="1"/>
  <c r="G44" i="1" s="1"/>
  <c r="G20" i="1"/>
  <c r="G101" i="1" l="1"/>
  <c r="G116" i="1" s="1"/>
  <c r="G131" i="1" s="1"/>
  <c r="G137" i="1" s="1"/>
  <c r="G146" i="1" s="1"/>
  <c r="G149" i="1" s="1"/>
  <c r="G47" i="1"/>
</calcChain>
</file>

<file path=xl/sharedStrings.xml><?xml version="1.0" encoding="utf-8"?>
<sst xmlns="http://schemas.openxmlformats.org/spreadsheetml/2006/main" count="258" uniqueCount="80">
  <si>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</si>
  <si>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</si>
  <si>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</si>
  <si>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</si>
  <si>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</si>
  <si>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</si>
  <si>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</si>
  <si>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</si>
  <si>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第7475号</t>
  </si>
  <si>
    <t>　工事名</t>
  </si>
  <si>
    <t>国道338号融雪ﾎﾟﾝﾌﾟ更新工事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</si>
  <si>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</si>
  <si>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</si>
  <si>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</si>
  <si>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</si>
  <si>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</si>
  <si>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</si>
  <si>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</si>
  <si>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</si>
  <si>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</si>
  <si>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</si>
  <si>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</si>
  <si>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</si>
  <si>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製作工</t>
  </si>
  <si>
    <t/>
  </si>
  <si>
    <t>式</t>
  </si>
  <si>
    <t>（うち材料費）</t>
  </si>
  <si>
    <t>zairyo1</t>
  </si>
  <si>
    <t>（うち労務費）</t>
  </si>
  <si>
    <t>roumu1</t>
  </si>
  <si>
    <t>融雪設備製作工　</t>
  </si>
  <si>
    <t>揚排水ﾎﾟﾝﾌﾟ設備製作工　</t>
  </si>
  <si>
    <t>機器単体費　</t>
  </si>
  <si>
    <t>15.4m×3.31m3/min</t>
  </si>
  <si>
    <t>台</t>
  </si>
  <si>
    <t>材料費　</t>
  </si>
  <si>
    <t>純製作費</t>
  </si>
  <si>
    <t>製作原価</t>
  </si>
  <si>
    <t>据付工</t>
  </si>
  <si>
    <t>融雪設備輸送工　</t>
  </si>
  <si>
    <t>揚排水ﾎﾟﾝﾌﾟ設備輸送工　</t>
  </si>
  <si>
    <t>融雪設備据付工　</t>
  </si>
  <si>
    <t>揚排水ﾎﾟﾝﾌﾟ設備据付工　</t>
  </si>
  <si>
    <t>揚排水ﾎﾟﾝﾌﾟ設備据付工</t>
  </si>
  <si>
    <t>揚排水ﾎﾟﾝﾌﾟ設備撤去工</t>
  </si>
  <si>
    <t>運搬処理工</t>
  </si>
  <si>
    <t>現場発生品運搬　</t>
  </si>
  <si>
    <t>混合廃棄物、3t</t>
  </si>
  <si>
    <t>t</t>
  </si>
  <si>
    <t>付帯設備（受変電設備）標準据付工</t>
  </si>
  <si>
    <t>付帯設備（受変電設備）標準撤去工</t>
  </si>
  <si>
    <t>直接経費　</t>
  </si>
  <si>
    <t>機械経費　</t>
  </si>
  <si>
    <t>試運転調整費</t>
  </si>
  <si>
    <t>直接工事費</t>
  </si>
  <si>
    <t>zairyo2</t>
  </si>
  <si>
    <t>roumu2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</si>
  <si>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</si>
  <si>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</si>
  <si>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</si>
  <si>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</si>
  <si>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</si>
  <si>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</si>
  <si>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</si>
  <si>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</si>
  <si>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据付間接費</t>
  </si>
  <si>
    <t>据付工事原価</t>
  </si>
  <si>
    <t>設計技術費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</si>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</sst>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4"/>
  <sheetViews>
    <sheetView tabSelected="1" view="pageBreakPreview" topLeftCell="A114" zoomScale="60" zoomScaleNormal="100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G29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3"/>
      <c r="H23" s="8" t="s">
        <v>24</v>
      </c>
      <c r="J23" s="20">
        <v>2</v>
      </c>
      <c r="K23" s="20" t="s">
        <v>27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3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3"/>
      <c r="H25" s="19"/>
      <c r="J25" s="20"/>
      <c r="K25" s="20"/>
    </row>
    <row r="26" spans="1:11" ht="15" customHeight="1" x14ac:dyDescent="0.15">
      <c r="A26" s="9"/>
      <c r="B26" s="10" t="s">
        <v>28</v>
      </c>
      <c r="C26" s="10"/>
      <c r="D26" s="11"/>
      <c r="E26" s="15"/>
      <c r="F26" s="17"/>
      <c r="G26" s="43"/>
      <c r="H26" s="8" t="s">
        <v>24</v>
      </c>
      <c r="J26" s="20">
        <v>3</v>
      </c>
      <c r="K26" s="20" t="s">
        <v>29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3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3"/>
      <c r="H28" s="19"/>
      <c r="J28" s="20"/>
      <c r="K28" s="20"/>
    </row>
    <row r="29" spans="1:11" ht="15" customHeight="1" x14ac:dyDescent="0.15">
      <c r="A29" s="9"/>
      <c r="B29" s="10" t="s">
        <v>30</v>
      </c>
      <c r="C29" s="10"/>
      <c r="D29" s="11"/>
      <c r="E29" s="15"/>
      <c r="F29" s="17"/>
      <c r="G29" s="42">
        <f>G32</f>
        <v>0</v>
      </c>
      <c r="H29" s="8" t="s">
        <v>24</v>
      </c>
      <c r="J29" s="20">
        <v>4</v>
      </c>
      <c r="K29" s="20">
        <v>2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2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2"/>
      <c r="H31" s="19"/>
      <c r="J31" s="20"/>
      <c r="K31" s="20"/>
    </row>
    <row r="32" spans="1:11" ht="15" customHeight="1" x14ac:dyDescent="0.15">
      <c r="A32" s="9"/>
      <c r="B32" s="10"/>
      <c r="C32" s="10" t="s">
        <v>31</v>
      </c>
      <c r="D32" s="11"/>
      <c r="E32" s="15"/>
      <c r="F32" s="17"/>
      <c r="G32" s="42">
        <f>G35+G38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32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33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34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35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34</v>
      </c>
      <c r="F40" s="18">
        <v>1</v>
      </c>
      <c r="G40" s="43"/>
      <c r="H40" s="19"/>
      <c r="J40" s="20"/>
      <c r="K40" s="20"/>
    </row>
    <row r="41" spans="1:11" ht="15" customHeight="1" x14ac:dyDescent="0.15">
      <c r="A41" s="9" t="s">
        <v>36</v>
      </c>
      <c r="B41" s="10"/>
      <c r="C41" s="10"/>
      <c r="D41" s="11"/>
      <c r="E41" s="15"/>
      <c r="F41" s="17"/>
      <c r="G41" s="42">
        <f>G29</f>
        <v>0</v>
      </c>
      <c r="H41" s="8" t="s">
        <v>24</v>
      </c>
      <c r="J41" s="20">
        <v>8</v>
      </c>
      <c r="K41" s="20"/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 t="s">
        <v>37</v>
      </c>
      <c r="B44" s="10"/>
      <c r="C44" s="10"/>
      <c r="D44" s="11"/>
      <c r="E44" s="15"/>
      <c r="F44" s="17"/>
      <c r="G44" s="42">
        <f>G41</f>
        <v>0</v>
      </c>
      <c r="H44" s="8" t="s">
        <v>24</v>
      </c>
      <c r="J44" s="20">
        <v>9</v>
      </c>
      <c r="K44" s="20"/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 t="s">
        <v>38</v>
      </c>
      <c r="B47" s="10"/>
      <c r="C47" s="10"/>
      <c r="D47" s="11"/>
      <c r="E47" s="15"/>
      <c r="F47" s="17"/>
      <c r="G47" s="42">
        <f>G50+G59</f>
        <v>0</v>
      </c>
      <c r="H47" s="8" t="s">
        <v>24</v>
      </c>
      <c r="J47" s="20">
        <v>10</v>
      </c>
      <c r="K47" s="20">
        <v>1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 t="s">
        <v>39</v>
      </c>
      <c r="C50" s="10"/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 t="s">
        <v>40</v>
      </c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40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/>
      <c r="B59" s="10" t="s">
        <v>41</v>
      </c>
      <c r="C59" s="10"/>
      <c r="D59" s="11"/>
      <c r="E59" s="15"/>
      <c r="F59" s="17"/>
      <c r="G59" s="42">
        <f>G62+G68+G74+G80+G86+G92</f>
        <v>0</v>
      </c>
      <c r="H59" s="8" t="s">
        <v>24</v>
      </c>
      <c r="J59" s="20">
        <v>14</v>
      </c>
      <c r="K59" s="20">
        <v>2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 t="s">
        <v>42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43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 t="s">
        <v>44</v>
      </c>
      <c r="D68" s="11"/>
      <c r="E68" s="15"/>
      <c r="F68" s="17"/>
      <c r="G68" s="42">
        <f>G71</f>
        <v>0</v>
      </c>
      <c r="H68" s="8" t="s">
        <v>24</v>
      </c>
      <c r="J68" s="20">
        <v>17</v>
      </c>
      <c r="K68" s="20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44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 t="s">
        <v>45</v>
      </c>
      <c r="D74" s="11"/>
      <c r="E74" s="15"/>
      <c r="F74" s="17"/>
      <c r="G74" s="42">
        <f>G77</f>
        <v>0</v>
      </c>
      <c r="H74" s="8" t="s">
        <v>24</v>
      </c>
      <c r="J74" s="20">
        <v>19</v>
      </c>
      <c r="K74" s="20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46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 t="s">
        <v>47</v>
      </c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48</v>
      </c>
      <c r="F79" s="18">
        <v>3</v>
      </c>
      <c r="G79" s="43"/>
      <c r="H79" s="19"/>
      <c r="J79" s="20"/>
      <c r="K79" s="20"/>
    </row>
    <row r="80" spans="1:11" ht="15" customHeight="1" x14ac:dyDescent="0.15">
      <c r="A80" s="9"/>
      <c r="B80" s="10"/>
      <c r="C80" s="10" t="s">
        <v>49</v>
      </c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49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 t="s">
        <v>50</v>
      </c>
      <c r="D86" s="11"/>
      <c r="E86" s="15"/>
      <c r="F86" s="17"/>
      <c r="G86" s="42">
        <f>G89</f>
        <v>0</v>
      </c>
      <c r="H86" s="8" t="s">
        <v>24</v>
      </c>
      <c r="J86" s="20">
        <v>23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50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 t="s">
        <v>51</v>
      </c>
      <c r="D92" s="11"/>
      <c r="E92" s="15"/>
      <c r="F92" s="17"/>
      <c r="G92" s="42">
        <f>G95+G98</f>
        <v>0</v>
      </c>
      <c r="H92" s="8" t="s">
        <v>24</v>
      </c>
      <c r="J92" s="20">
        <v>25</v>
      </c>
      <c r="K92" s="20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52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53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 t="s">
        <v>54</v>
      </c>
      <c r="B101" s="10"/>
      <c r="C101" s="10"/>
      <c r="D101" s="11"/>
      <c r="E101" s="15"/>
      <c r="F101" s="17"/>
      <c r="G101" s="42">
        <f>G50+G59</f>
        <v>0</v>
      </c>
      <c r="H101" s="8" t="s">
        <v>24</v>
      </c>
      <c r="J101" s="20">
        <v>28</v>
      </c>
      <c r="K101" s="20">
        <v>20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 t="s">
        <v>26</v>
      </c>
      <c r="C104" s="10"/>
      <c r="D104" s="11"/>
      <c r="E104" s="15"/>
      <c r="F104" s="17"/>
      <c r="G104" s="43"/>
      <c r="H104" s="8" t="s">
        <v>24</v>
      </c>
      <c r="J104" s="20">
        <v>29</v>
      </c>
      <c r="K104" s="20" t="s">
        <v>55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/>
      <c r="B107" s="10" t="s">
        <v>28</v>
      </c>
      <c r="C107" s="10"/>
      <c r="D107" s="11"/>
      <c r="E107" s="15"/>
      <c r="F107" s="17"/>
      <c r="G107" s="43"/>
      <c r="H107" s="8" t="s">
        <v>24</v>
      </c>
      <c r="J107" s="20">
        <v>30</v>
      </c>
      <c r="K107" s="20" t="s">
        <v>56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 t="s">
        <v>57</v>
      </c>
      <c r="B110" s="10"/>
      <c r="C110" s="10"/>
      <c r="D110" s="11"/>
      <c r="E110" s="15"/>
      <c r="F110" s="17"/>
      <c r="G110" s="42">
        <f>G113</f>
        <v>0</v>
      </c>
      <c r="H110" s="8" t="s">
        <v>24</v>
      </c>
      <c r="J110" s="20">
        <v>31</v>
      </c>
      <c r="K110" s="20">
        <v>200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/>
      <c r="B113" s="10" t="s">
        <v>58</v>
      </c>
      <c r="C113" s="10"/>
      <c r="D113" s="11"/>
      <c r="E113" s="15"/>
      <c r="F113" s="17"/>
      <c r="G113" s="43"/>
      <c r="H113" s="8" t="s">
        <v>24</v>
      </c>
      <c r="J113" s="20">
        <v>32</v>
      </c>
      <c r="K113" s="20"/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3"/>
      <c r="H115" s="19"/>
      <c r="J115" s="20"/>
      <c r="K115" s="20"/>
    </row>
    <row r="116" spans="1:11" ht="15" customHeight="1" x14ac:dyDescent="0.15">
      <c r="A116" s="9" t="s">
        <v>59</v>
      </c>
      <c r="B116" s="10"/>
      <c r="C116" s="10"/>
      <c r="D116" s="11"/>
      <c r="E116" s="15"/>
      <c r="F116" s="17"/>
      <c r="G116" s="42">
        <f>G101+G110</f>
        <v>0</v>
      </c>
      <c r="H116" s="8" t="s">
        <v>24</v>
      </c>
      <c r="J116" s="20">
        <v>33</v>
      </c>
      <c r="K116" s="20"/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2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2"/>
      <c r="H118" s="19"/>
      <c r="J118" s="20"/>
      <c r="K118" s="20"/>
    </row>
    <row r="119" spans="1:11" ht="15" customHeight="1" x14ac:dyDescent="0.15">
      <c r="A119" s="9"/>
      <c r="B119" s="10" t="s">
        <v>60</v>
      </c>
      <c r="C119" s="10"/>
      <c r="D119" s="11"/>
      <c r="E119" s="15"/>
      <c r="F119" s="17"/>
      <c r="G119" s="43"/>
      <c r="H119" s="8" t="s">
        <v>24</v>
      </c>
      <c r="J119" s="20">
        <v>34</v>
      </c>
      <c r="K119" s="20">
        <v>210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 t="s">
        <v>61</v>
      </c>
      <c r="D122" s="11"/>
      <c r="E122" s="15"/>
      <c r="F122" s="17"/>
      <c r="G122" s="43"/>
      <c r="H122" s="8" t="s">
        <v>24</v>
      </c>
      <c r="J122" s="20">
        <v>35</v>
      </c>
      <c r="K122" s="20" t="s">
        <v>62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/>
      <c r="B125" s="10"/>
      <c r="C125" s="10" t="s">
        <v>63</v>
      </c>
      <c r="D125" s="11"/>
      <c r="E125" s="15"/>
      <c r="F125" s="17"/>
      <c r="G125" s="43"/>
      <c r="H125" s="8" t="s">
        <v>24</v>
      </c>
      <c r="J125" s="20">
        <v>36</v>
      </c>
      <c r="K125" s="20" t="s">
        <v>64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/>
      <c r="B128" s="10" t="s">
        <v>65</v>
      </c>
      <c r="C128" s="10"/>
      <c r="D128" s="11"/>
      <c r="E128" s="15"/>
      <c r="F128" s="17"/>
      <c r="G128" s="43"/>
      <c r="H128" s="8" t="s">
        <v>24</v>
      </c>
      <c r="J128" s="20">
        <v>37</v>
      </c>
      <c r="K128" s="20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 t="s">
        <v>66</v>
      </c>
      <c r="B131" s="10"/>
      <c r="C131" s="10"/>
      <c r="D131" s="11"/>
      <c r="E131" s="15"/>
      <c r="F131" s="17"/>
      <c r="G131" s="42">
        <f>G116+G119+G128</f>
        <v>0</v>
      </c>
      <c r="H131" s="8" t="s">
        <v>24</v>
      </c>
      <c r="J131" s="20">
        <v>38</v>
      </c>
      <c r="K131" s="20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2"/>
      <c r="H133" s="19"/>
      <c r="J133" s="20"/>
      <c r="K133" s="20"/>
    </row>
    <row r="134" spans="1:11" ht="15" customHeight="1" x14ac:dyDescent="0.15">
      <c r="A134" s="9" t="s">
        <v>67</v>
      </c>
      <c r="B134" s="10"/>
      <c r="C134" s="10"/>
      <c r="D134" s="11"/>
      <c r="E134" s="15"/>
      <c r="F134" s="17"/>
      <c r="G134" s="43"/>
      <c r="H134" s="8" t="s">
        <v>24</v>
      </c>
      <c r="J134" s="20">
        <v>39</v>
      </c>
      <c r="K134" s="20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3"/>
      <c r="H136" s="19"/>
      <c r="J136" s="20"/>
      <c r="K136" s="20"/>
    </row>
    <row r="137" spans="1:11" ht="15" customHeight="1" x14ac:dyDescent="0.15">
      <c r="A137" s="9" t="s">
        <v>68</v>
      </c>
      <c r="B137" s="10"/>
      <c r="C137" s="10"/>
      <c r="D137" s="11"/>
      <c r="E137" s="15"/>
      <c r="F137" s="17"/>
      <c r="G137" s="42">
        <f>G44+G131+G134</f>
        <v>0</v>
      </c>
      <c r="H137" s="8" t="s">
        <v>24</v>
      </c>
      <c r="J137" s="20">
        <v>40</v>
      </c>
      <c r="K137" s="20"/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 t="s">
        <v>69</v>
      </c>
      <c r="C140" s="10"/>
      <c r="D140" s="11"/>
      <c r="E140" s="15"/>
      <c r="F140" s="17"/>
      <c r="G140" s="43"/>
      <c r="H140" s="8" t="s">
        <v>24</v>
      </c>
      <c r="J140" s="20">
        <v>41</v>
      </c>
      <c r="K140" s="20" t="s">
        <v>70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3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3"/>
      <c r="H142" s="19"/>
      <c r="J142" s="20"/>
      <c r="K142" s="20"/>
    </row>
    <row r="143" spans="1:11" ht="15" customHeight="1" x14ac:dyDescent="0.15">
      <c r="A143" s="9"/>
      <c r="B143" s="10" t="s">
        <v>71</v>
      </c>
      <c r="C143" s="10"/>
      <c r="D143" s="11"/>
      <c r="E143" s="15"/>
      <c r="F143" s="17"/>
      <c r="G143" s="43"/>
      <c r="H143" s="8" t="s">
        <v>24</v>
      </c>
      <c r="J143" s="20">
        <v>42</v>
      </c>
      <c r="K143" s="20">
        <v>220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 t="s">
        <v>72</v>
      </c>
      <c r="B146" s="10"/>
      <c r="C146" s="10"/>
      <c r="D146" s="11"/>
      <c r="E146" s="15"/>
      <c r="F146" s="17"/>
      <c r="G146" s="42">
        <f>G137+G143</f>
        <v>0</v>
      </c>
      <c r="H146" s="8" t="s">
        <v>24</v>
      </c>
      <c r="J146" s="20">
        <v>43</v>
      </c>
      <c r="K146" s="20">
        <v>30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15">
      <c r="A149" s="21" t="s">
        <v>73</v>
      </c>
      <c r="B149" s="22"/>
      <c r="C149" s="22"/>
      <c r="D149" s="23"/>
      <c r="E149" s="27"/>
      <c r="F149" s="29"/>
      <c r="G149" s="44">
        <f>G146</f>
        <v>0</v>
      </c>
      <c r="H149" s="31" t="s">
        <v>24</v>
      </c>
      <c r="J149" s="20">
        <v>44</v>
      </c>
      <c r="K149" s="20">
        <v>30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</row>
    <row r="151" spans="1:11" ht="15" customHeight="1" x14ac:dyDescent="0.15">
      <c r="A151" s="24"/>
      <c r="B151" s="25"/>
      <c r="C151" s="25"/>
      <c r="D151" s="26"/>
      <c r="E151" s="28" t="s">
        <v>25</v>
      </c>
      <c r="F151" s="30">
        <v>1</v>
      </c>
      <c r="G151" s="44"/>
      <c r="H151" s="32"/>
    </row>
    <row r="152" spans="1:11" x14ac:dyDescent="0.15">
      <c r="A152" s="33" t="s">
        <v>74</v>
      </c>
      <c r="B152" s="34" t="s">
        <v>75</v>
      </c>
      <c r="J152" s="20">
        <v>99999</v>
      </c>
    </row>
    <row r="153" spans="1:11" x14ac:dyDescent="0.15">
      <c r="A153" s="33" t="s">
        <v>76</v>
      </c>
      <c r="B153" s="34" t="s">
        <v>77</v>
      </c>
    </row>
    <row r="154" spans="1:11" x14ac:dyDescent="0.15">
      <c r="A154" s="33" t="s">
        <v>78</v>
      </c>
      <c r="B154" s="34" t="s">
        <v>79</v>
      </c>
    </row>
  </sheetData>
  <sheetProtection password="E69E" sheet="1" objects="1" scenarios="1"/>
  <mergeCells count="54">
    <mergeCell ref="G143:G145"/>
    <mergeCell ref="G146:G148"/>
    <mergeCell ref="G149:G151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0" fitToHeight="99" orientation="portrait" r:id="rId1"/>
  <headerFooter alignWithMargins="0">
    <oddFooter>&amp;C&amp;P / &amp;N</oddFooter>
  </headerFooter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吉沢　達哉</cp:lastModifiedBy>
  <cp:lastPrinted>2026-04-24T02:22:13Z</cp:lastPrinted>
  <dcterms:created xsi:type="dcterms:W3CDTF">2026-04-24T02:21:26Z</dcterms:created>
  <dcterms:modified xsi:type="dcterms:W3CDTF">2026-04-24T02:22:16Z</dcterms:modified>
</cp:coreProperties>
</file>